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2019-1" sheetId="5" r:id="rId1"/>
  </sheets>
  <calcPr calcId="152511"/>
</workbook>
</file>

<file path=xl/calcChain.xml><?xml version="1.0" encoding="utf-8"?>
<calcChain xmlns="http://schemas.openxmlformats.org/spreadsheetml/2006/main">
  <c r="D24" i="5" l="1"/>
  <c r="D20" i="5"/>
  <c r="D19" i="5" s="1"/>
  <c r="D12" i="5"/>
  <c r="D18" i="5" l="1"/>
  <c r="D30" i="5" s="1"/>
</calcChain>
</file>

<file path=xl/sharedStrings.xml><?xml version="1.0" encoding="utf-8"?>
<sst xmlns="http://schemas.openxmlformats.org/spreadsheetml/2006/main" count="50" uniqueCount="46">
  <si>
    <t>№ ПО РЕД</t>
  </si>
  <si>
    <t>ВИД РАЗХОД</t>
  </si>
  <si>
    <t>НА АСОЦИАЦИЯ ПО В И К НА ОБОСОБЕНАТА ТЕРИТОРИЯ - ВЕЛИКО ТЪРНОВО,</t>
  </si>
  <si>
    <t>ОБСЛУЖВАНА ОТ "В И К ЙОВКОВЦИ" ООД</t>
  </si>
  <si>
    <t>ПРОЕКТ НА БЮДЖЕТ</t>
  </si>
  <si>
    <t>ПРИХОДИ-ВСИЧКО</t>
  </si>
  <si>
    <t>I.</t>
  </si>
  <si>
    <t>II.</t>
  </si>
  <si>
    <t>РАЗХОДИ-ВСИЧКО</t>
  </si>
  <si>
    <t>Текущи разходи</t>
  </si>
  <si>
    <t>1.1.</t>
  </si>
  <si>
    <t>1.</t>
  </si>
  <si>
    <t>Персонал, други възнаграждения и плащания на персонал, задължителни осигурителни вноски от работодател</t>
  </si>
  <si>
    <t>- заплати и възнаграждения за персонала, нает по трудови правоотношения</t>
  </si>
  <si>
    <t>- други възнаграждения и плащания за персонала (гр.договори и др.)</t>
  </si>
  <si>
    <t>- задължителни осигурителни вноски от работодател</t>
  </si>
  <si>
    <t>Издръжка, в т.ч.:</t>
  </si>
  <si>
    <t>1.2.</t>
  </si>
  <si>
    <t>III.</t>
  </si>
  <si>
    <t>IV.</t>
  </si>
  <si>
    <t>2.</t>
  </si>
  <si>
    <t>3.</t>
  </si>
  <si>
    <t>4.</t>
  </si>
  <si>
    <t>-материали</t>
  </si>
  <si>
    <t>-консумативи (вода, горива, и ел.енергия, топлоенергия и др.)</t>
  </si>
  <si>
    <t>-разходи за външни услуги</t>
  </si>
  <si>
    <t>-разходи за застраховки на ДМА (офисно обзавеждане и оборудване)</t>
  </si>
  <si>
    <t>-други разходи неклакифицирани другаде</t>
  </si>
  <si>
    <t>Финансиране на текущата дейност от държавата-средсгтва осигурени от бюджета на МРР, съгл.чл.198, ал.13 от ЗВ</t>
  </si>
  <si>
    <t>Финансиране на текущата дейност от Общините-осигурени от бюджетите на съответните Общини съобразно процентното съотношение на гласовете им, съгл.чл.198, ал.13 от ЗВ</t>
  </si>
  <si>
    <t>Дарения от физически или юридически лица, както и от международни финансови институции, фондове и програми</t>
  </si>
  <si>
    <t>ФИНАНСИРАНЕ</t>
  </si>
  <si>
    <t>Депозити и средства по сметки - нето (+/-)</t>
  </si>
  <si>
    <t>Наличност в началото на периода  (+)</t>
  </si>
  <si>
    <t>Наличност в края на периода  (-)</t>
  </si>
  <si>
    <t>Други приходи, вкл. и предвидени в нормативни актове</t>
  </si>
  <si>
    <t>ГОДИШЕН РАЗМЕР В ЛЕВА</t>
  </si>
  <si>
    <t>5.</t>
  </si>
  <si>
    <t>Финансиране на текущата дейност от Общините - осигурени от бюджетите на съответните Общини съобразно процентното съотношение на гласовете им, съгл. чл. 198в, ал. 13 от ЗВ за 2015 год.</t>
  </si>
  <si>
    <t>Дафина Стоева - финансов експерт АВиК</t>
  </si>
  <si>
    <t>ОБЩО СРЕДСТВА ЗА 2019 ГОДИНА НЕОБХОДИМИ КАТО БЮДЖЕТНО САЛДО (+/-)   (I.-II.)</t>
  </si>
  <si>
    <t xml:space="preserve">                                                                                                                                                                                    ПРЕДСЕДАТЕЛ НА А ВиК</t>
  </si>
  <si>
    <t xml:space="preserve">                                                                                                                                                                                    ПРОФ. Д-Р ЛЮБОМИРА ПОПОВА</t>
  </si>
  <si>
    <t>ЗА 2020 ГОДИНА</t>
  </si>
  <si>
    <t xml:space="preserve">                                                                                                                                                                                    УТВЪРДИЛ: /П/</t>
  </si>
  <si>
    <r>
      <t xml:space="preserve">Изготвил: </t>
    </r>
    <r>
      <rPr>
        <b/>
        <sz val="11"/>
        <color theme="1"/>
        <rFont val="Times New Roman"/>
        <family val="1"/>
      </rPr>
      <t>/П/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</si>
</sst>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лв&quot;"/>
    <numFmt numFmtId="165" formatCode="#,##0.00\ &quot;лв.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2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2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2" borderId="2" applyNumberFormat="0" applyAlignment="0" applyProtection="0"/>
    <xf numFmtId="0" fontId="11" fillId="15" borderId="3" applyNumberFormat="0" applyAlignment="0" applyProtection="0"/>
    <xf numFmtId="0" fontId="12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2" applyNumberFormat="0" applyAlignment="0" applyProtection="0"/>
    <xf numFmtId="0" fontId="18" fillId="0" borderId="7" applyNumberFormat="0" applyFill="0" applyAlignment="0" applyProtection="0"/>
    <xf numFmtId="0" fontId="19" fillId="7" borderId="0" applyNumberFormat="0" applyBorder="0" applyAlignment="0" applyProtection="0"/>
    <xf numFmtId="0" fontId="1" fillId="0" borderId="0"/>
    <xf numFmtId="0" fontId="6" fillId="4" borderId="8" applyNumberFormat="0" applyAlignment="0" applyProtection="0"/>
    <xf numFmtId="0" fontId="20" fillId="2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0" fontId="3" fillId="0" borderId="1" xfId="0" applyFont="1" applyBorder="1"/>
    <xf numFmtId="2" fontId="2" fillId="0" borderId="1" xfId="0" applyNumberFormat="1" applyFont="1" applyBorder="1"/>
    <xf numFmtId="2" fontId="3" fillId="0" borderId="1" xfId="0" applyNumberFormat="1" applyFont="1" applyBorder="1"/>
    <xf numFmtId="9" fontId="2" fillId="0" borderId="1" xfId="0" applyNumberFormat="1" applyFont="1" applyBorder="1"/>
    <xf numFmtId="49" fontId="4" fillId="0" borderId="1" xfId="0" applyNumberFormat="1" applyFont="1" applyBorder="1"/>
    <xf numFmtId="0" fontId="3" fillId="0" borderId="0" xfId="0" applyFont="1"/>
    <xf numFmtId="2" fontId="5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9" fontId="2" fillId="0" borderId="0" xfId="0" applyNumberFormat="1" applyFont="1" applyBorder="1"/>
    <xf numFmtId="2" fontId="5" fillId="0" borderId="0" xfId="0" applyNumberFormat="1" applyFont="1" applyBorder="1"/>
    <xf numFmtId="2" fontId="3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9" fontId="3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49" fontId="2" fillId="0" borderId="0" xfId="0" applyNumberFormat="1" applyFont="1" applyBorder="1"/>
    <xf numFmtId="164" fontId="24" fillId="0" borderId="0" xfId="1" applyNumberFormat="1" applyFont="1"/>
    <xf numFmtId="0" fontId="24" fillId="0" borderId="11" xfId="1" applyFont="1" applyBorder="1" applyAlignment="1">
      <alignment vertical="center" wrapText="1"/>
    </xf>
    <xf numFmtId="0" fontId="26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25" fillId="0" borderId="12" xfId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5" fontId="27" fillId="0" borderId="1" xfId="0" applyNumberFormat="1" applyFont="1" applyBorder="1" applyAlignment="1">
      <alignment horizontal="right" vertical="center" wrapText="1"/>
    </xf>
    <xf numFmtId="165" fontId="28" fillId="0" borderId="1" xfId="0" applyNumberFormat="1" applyFont="1" applyBorder="1" applyAlignment="1">
      <alignment horizontal="right" vertical="center" wrapText="1"/>
    </xf>
    <xf numFmtId="165" fontId="27" fillId="0" borderId="1" xfId="0" applyNumberFormat="1" applyFont="1" applyBorder="1" applyAlignment="1">
      <alignment horizontal="right"/>
    </xf>
    <xf numFmtId="165" fontId="27" fillId="0" borderId="1" xfId="0" applyNumberFormat="1" applyFont="1" applyBorder="1"/>
    <xf numFmtId="165" fontId="28" fillId="0" borderId="1" xfId="0" applyNumberFormat="1" applyFont="1" applyBorder="1"/>
    <xf numFmtId="165" fontId="29" fillId="0" borderId="1" xfId="0" applyNumberFormat="1" applyFont="1" applyBorder="1"/>
    <xf numFmtId="165" fontId="30" fillId="0" borderId="1" xfId="0" applyNumberFormat="1" applyFont="1" applyBorder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45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3" xfId="2"/>
    <cellStyle name="Normal 4" xfId="1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tabSelected="1" topLeftCell="A4" workbookViewId="0">
      <selection activeCell="C42" sqref="C42"/>
    </sheetView>
  </sheetViews>
  <sheetFormatPr defaultRowHeight="15" x14ac:dyDescent="0.25"/>
  <cols>
    <col min="1" max="1" width="8.7109375" style="1" customWidth="1"/>
    <col min="2" max="2" width="5.140625" style="32" customWidth="1"/>
    <col min="3" max="3" width="105.5703125" style="1" customWidth="1"/>
    <col min="4" max="4" width="18.5703125" style="1" customWidth="1"/>
    <col min="5" max="5" width="19.85546875" style="1" customWidth="1"/>
    <col min="6" max="6" width="9.7109375" style="1" customWidth="1"/>
    <col min="7" max="16384" width="9.140625" style="1"/>
  </cols>
  <sheetData>
    <row r="1" spans="2:6" x14ac:dyDescent="0.25">
      <c r="B1" s="43" t="s">
        <v>44</v>
      </c>
      <c r="C1" s="43"/>
      <c r="D1" s="43"/>
      <c r="E1" s="43"/>
      <c r="F1" s="43"/>
    </row>
    <row r="2" spans="2:6" x14ac:dyDescent="0.25">
      <c r="B2" s="43" t="s">
        <v>41</v>
      </c>
      <c r="C2" s="43"/>
      <c r="D2" s="43"/>
      <c r="E2" s="43"/>
      <c r="F2" s="43"/>
    </row>
    <row r="3" spans="2:6" x14ac:dyDescent="0.25">
      <c r="B3" s="43" t="s">
        <v>42</v>
      </c>
      <c r="C3" s="43"/>
      <c r="D3" s="43"/>
      <c r="E3" s="43"/>
      <c r="F3" s="43"/>
    </row>
    <row r="4" spans="2:6" x14ac:dyDescent="0.25">
      <c r="B4" s="33"/>
      <c r="C4" s="33"/>
      <c r="D4" s="33"/>
      <c r="E4" s="33"/>
      <c r="F4" s="33"/>
    </row>
    <row r="5" spans="2:6" x14ac:dyDescent="0.25">
      <c r="B5" s="33"/>
      <c r="C5" s="33"/>
      <c r="D5" s="33"/>
      <c r="E5" s="33"/>
      <c r="F5" s="33"/>
    </row>
    <row r="6" spans="2:6" x14ac:dyDescent="0.25">
      <c r="B6" s="42" t="s">
        <v>4</v>
      </c>
      <c r="C6" s="42"/>
      <c r="D6" s="42"/>
    </row>
    <row r="7" spans="2:6" x14ac:dyDescent="0.25">
      <c r="B7" s="42" t="s">
        <v>43</v>
      </c>
      <c r="C7" s="42"/>
      <c r="D7" s="42"/>
    </row>
    <row r="8" spans="2:6" x14ac:dyDescent="0.25">
      <c r="B8" s="42" t="s">
        <v>2</v>
      </c>
      <c r="C8" s="42"/>
      <c r="D8" s="42"/>
    </row>
    <row r="9" spans="2:6" x14ac:dyDescent="0.25">
      <c r="B9" s="42" t="s">
        <v>3</v>
      </c>
      <c r="C9" s="42"/>
      <c r="D9" s="42"/>
    </row>
    <row r="11" spans="2:6" ht="47.25" customHeight="1" x14ac:dyDescent="0.25">
      <c r="B11" s="3" t="s">
        <v>0</v>
      </c>
      <c r="C11" s="3" t="s">
        <v>1</v>
      </c>
      <c r="D11" s="3" t="s">
        <v>36</v>
      </c>
      <c r="E11" s="3"/>
    </row>
    <row r="12" spans="2:6" x14ac:dyDescent="0.25">
      <c r="B12" s="28" t="s">
        <v>6</v>
      </c>
      <c r="C12" s="12" t="s">
        <v>5</v>
      </c>
      <c r="D12" s="20">
        <f>SUM(D13:D17)</f>
        <v>71428.570000000007</v>
      </c>
      <c r="E12" s="34"/>
    </row>
    <row r="13" spans="2:6" ht="16.5" customHeight="1" x14ac:dyDescent="0.25">
      <c r="B13" s="29" t="s">
        <v>11</v>
      </c>
      <c r="C13" s="13" t="s">
        <v>28</v>
      </c>
      <c r="D13" s="21">
        <v>25000</v>
      </c>
      <c r="E13" s="35"/>
    </row>
    <row r="14" spans="2:6" ht="30" x14ac:dyDescent="0.25">
      <c r="B14" s="29" t="s">
        <v>20</v>
      </c>
      <c r="C14" s="13" t="s">
        <v>29</v>
      </c>
      <c r="D14" s="21">
        <v>46428.57</v>
      </c>
      <c r="E14" s="35"/>
    </row>
    <row r="15" spans="2:6" ht="16.5" customHeight="1" x14ac:dyDescent="0.25">
      <c r="B15" s="29" t="s">
        <v>21</v>
      </c>
      <c r="C15" s="13" t="s">
        <v>30</v>
      </c>
      <c r="D15" s="21"/>
      <c r="E15" s="35"/>
    </row>
    <row r="16" spans="2:6" x14ac:dyDescent="0.25">
      <c r="B16" s="29" t="s">
        <v>22</v>
      </c>
      <c r="C16" s="13" t="s">
        <v>35</v>
      </c>
      <c r="D16" s="21"/>
      <c r="E16" s="35"/>
    </row>
    <row r="17" spans="2:6" ht="30" x14ac:dyDescent="0.25">
      <c r="B17" s="30" t="s">
        <v>37</v>
      </c>
      <c r="C17" s="26" t="s">
        <v>38</v>
      </c>
      <c r="D17" s="21"/>
      <c r="E17" s="35"/>
      <c r="F17" s="25"/>
    </row>
    <row r="18" spans="2:6" x14ac:dyDescent="0.25">
      <c r="B18" s="31" t="s">
        <v>7</v>
      </c>
      <c r="C18" s="5" t="s">
        <v>8</v>
      </c>
      <c r="D18" s="23">
        <f>D19+D24</f>
        <v>79266.67</v>
      </c>
      <c r="E18" s="36"/>
    </row>
    <row r="19" spans="2:6" x14ac:dyDescent="0.25">
      <c r="B19" s="15" t="s">
        <v>11</v>
      </c>
      <c r="C19" s="2" t="s">
        <v>9</v>
      </c>
      <c r="D19" s="7">
        <f>D20</f>
        <v>68466.67</v>
      </c>
      <c r="E19" s="37"/>
    </row>
    <row r="20" spans="2:6" x14ac:dyDescent="0.25">
      <c r="B20" s="16" t="s">
        <v>10</v>
      </c>
      <c r="C20" s="4" t="s">
        <v>12</v>
      </c>
      <c r="D20" s="6">
        <f>SUM(D21:D23)</f>
        <v>68466.67</v>
      </c>
      <c r="E20" s="38"/>
    </row>
    <row r="21" spans="2:6" x14ac:dyDescent="0.25">
      <c r="B21" s="16"/>
      <c r="C21" s="9" t="s">
        <v>13</v>
      </c>
      <c r="D21" s="6">
        <v>45700</v>
      </c>
      <c r="E21" s="38"/>
    </row>
    <row r="22" spans="2:6" x14ac:dyDescent="0.25">
      <c r="B22" s="16"/>
      <c r="C22" s="9" t="s">
        <v>14</v>
      </c>
      <c r="D22" s="6">
        <v>12500</v>
      </c>
      <c r="E22" s="38"/>
    </row>
    <row r="23" spans="2:6" x14ac:dyDescent="0.25">
      <c r="B23" s="16"/>
      <c r="C23" s="9" t="s">
        <v>15</v>
      </c>
      <c r="D23" s="6">
        <v>10266.67</v>
      </c>
      <c r="E23" s="38"/>
    </row>
    <row r="24" spans="2:6" x14ac:dyDescent="0.25">
      <c r="B24" s="31" t="s">
        <v>17</v>
      </c>
      <c r="C24" s="2" t="s">
        <v>16</v>
      </c>
      <c r="D24" s="7">
        <f>SUM(D25:D29)</f>
        <v>10800</v>
      </c>
      <c r="E24" s="37"/>
    </row>
    <row r="25" spans="2:6" x14ac:dyDescent="0.25">
      <c r="B25" s="16"/>
      <c r="C25" s="14" t="s">
        <v>23</v>
      </c>
      <c r="D25" s="6">
        <v>3000</v>
      </c>
      <c r="E25" s="38"/>
    </row>
    <row r="26" spans="2:6" x14ac:dyDescent="0.25">
      <c r="B26" s="16"/>
      <c r="C26" s="9" t="s">
        <v>24</v>
      </c>
      <c r="D26" s="6">
        <v>2800</v>
      </c>
      <c r="E26" s="38"/>
    </row>
    <row r="27" spans="2:6" x14ac:dyDescent="0.25">
      <c r="B27" s="16"/>
      <c r="C27" s="9" t="s">
        <v>25</v>
      </c>
      <c r="D27" s="6">
        <v>3500</v>
      </c>
      <c r="E27" s="38"/>
    </row>
    <row r="28" spans="2:6" x14ac:dyDescent="0.25">
      <c r="B28" s="16"/>
      <c r="C28" s="9" t="s">
        <v>26</v>
      </c>
      <c r="D28" s="6">
        <v>1000</v>
      </c>
      <c r="E28" s="38"/>
    </row>
    <row r="29" spans="2:6" x14ac:dyDescent="0.25">
      <c r="B29" s="16"/>
      <c r="C29" s="9" t="s">
        <v>27</v>
      </c>
      <c r="D29" s="6">
        <v>500</v>
      </c>
      <c r="E29" s="38"/>
    </row>
    <row r="30" spans="2:6" x14ac:dyDescent="0.25">
      <c r="B30" s="31" t="s">
        <v>18</v>
      </c>
      <c r="C30" s="5" t="s">
        <v>40</v>
      </c>
      <c r="D30" s="7">
        <f>D12-D18</f>
        <v>-7838.0999999999913</v>
      </c>
      <c r="E30" s="37"/>
    </row>
    <row r="31" spans="2:6" x14ac:dyDescent="0.25">
      <c r="B31" s="31" t="s">
        <v>19</v>
      </c>
      <c r="C31" s="22" t="s">
        <v>31</v>
      </c>
      <c r="D31" s="7">
        <v>8371.43</v>
      </c>
      <c r="E31" s="37"/>
    </row>
    <row r="32" spans="2:6" ht="19.5" x14ac:dyDescent="0.35">
      <c r="B32" s="15" t="s">
        <v>11</v>
      </c>
      <c r="C32" s="8" t="s">
        <v>32</v>
      </c>
      <c r="D32" s="11">
        <v>8371.43</v>
      </c>
      <c r="E32" s="39"/>
    </row>
    <row r="33" spans="2:15" ht="19.5" customHeight="1" x14ac:dyDescent="0.35">
      <c r="B33" s="15" t="s">
        <v>10</v>
      </c>
      <c r="C33" s="8" t="s">
        <v>33</v>
      </c>
      <c r="D33" s="11">
        <v>8666.23</v>
      </c>
      <c r="E33" s="40"/>
      <c r="F33" s="41"/>
      <c r="G33" s="41"/>
      <c r="H33" s="41"/>
      <c r="I33" s="41"/>
      <c r="J33" s="41"/>
      <c r="K33" s="41"/>
      <c r="L33" s="41"/>
      <c r="M33" s="41"/>
      <c r="N33" s="41"/>
      <c r="O33" s="41"/>
    </row>
    <row r="34" spans="2:15" ht="19.5" x14ac:dyDescent="0.35">
      <c r="B34" s="15" t="s">
        <v>17</v>
      </c>
      <c r="C34" s="8" t="s">
        <v>34</v>
      </c>
      <c r="D34" s="11">
        <v>-294.8</v>
      </c>
      <c r="E34" s="39"/>
      <c r="F34" s="41"/>
      <c r="G34" s="41"/>
      <c r="H34" s="41"/>
      <c r="I34" s="41"/>
      <c r="J34" s="41"/>
      <c r="K34" s="41"/>
      <c r="L34" s="41"/>
      <c r="M34" s="41"/>
      <c r="N34" s="41"/>
      <c r="O34" s="41"/>
    </row>
    <row r="35" spans="2:15" ht="19.5" x14ac:dyDescent="0.35">
      <c r="B35" s="17"/>
      <c r="C35" s="18"/>
      <c r="D35" s="19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6" spans="2:15" ht="19.5" x14ac:dyDescent="0.35">
      <c r="B36" s="17"/>
      <c r="C36" s="18" t="s">
        <v>45</v>
      </c>
      <c r="D36" s="19"/>
      <c r="F36" s="41"/>
      <c r="G36" s="41"/>
      <c r="H36" s="41"/>
      <c r="I36" s="41"/>
      <c r="J36" s="41"/>
      <c r="K36" s="41"/>
      <c r="L36" s="41"/>
      <c r="M36" s="41"/>
      <c r="N36" s="41"/>
      <c r="O36" s="41"/>
    </row>
    <row r="37" spans="2:15" ht="19.5" x14ac:dyDescent="0.35">
      <c r="B37" s="17"/>
      <c r="C37" s="18" t="s">
        <v>39</v>
      </c>
      <c r="D37" s="19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2:15" ht="22.5" customHeight="1" x14ac:dyDescent="0.35">
      <c r="B38" s="17"/>
      <c r="C38" s="18"/>
      <c r="D38" s="19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spans="2:15" ht="19.5" x14ac:dyDescent="0.35">
      <c r="B39" s="17"/>
      <c r="C39" s="27"/>
      <c r="D39" s="19"/>
    </row>
    <row r="40" spans="2:15" ht="19.5" x14ac:dyDescent="0.35">
      <c r="B40" s="17"/>
      <c r="C40" s="18"/>
      <c r="D40" s="19"/>
    </row>
    <row r="41" spans="2:15" ht="19.5" x14ac:dyDescent="0.35">
      <c r="B41" s="17"/>
      <c r="C41" s="24"/>
      <c r="D41" s="19"/>
    </row>
    <row r="42" spans="2:15" x14ac:dyDescent="0.25">
      <c r="C42" s="10"/>
    </row>
  </sheetData>
  <mergeCells count="8">
    <mergeCell ref="F33:O38"/>
    <mergeCell ref="B9:D9"/>
    <mergeCell ref="B1:F1"/>
    <mergeCell ref="B2:F2"/>
    <mergeCell ref="B3:F3"/>
    <mergeCell ref="B6:D6"/>
    <mergeCell ref="B7:D7"/>
    <mergeCell ref="B8:D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2019-06-28T08:22:15Z</dcterms:modified>
</cp:coreProperties>
</file>